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xd747\Documents\Publications\Pt Helicate 3WJ Paper\"/>
    </mc:Choice>
  </mc:AlternateContent>
  <xr:revisionPtr revIDLastSave="0" documentId="13_ncr:10000001_{CAE5D935-383D-47B1-AC80-279348AE4186}" xr6:coauthVersionLast="47" xr6:coauthVersionMax="47" xr10:uidLastSave="{00000000-0000-0000-0000-000000000000}"/>
  <bookViews>
    <workbookView xWindow="28680" yWindow="-120" windowWidth="29040" windowHeight="15840" xr2:uid="{63642B76-CB48-489B-BFF7-5738E1F10039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8" i="1" l="1"/>
  <c r="K28" i="1"/>
  <c r="J28" i="1"/>
  <c r="I28" i="1"/>
  <c r="H28" i="1"/>
  <c r="G28" i="1"/>
  <c r="F28" i="1"/>
  <c r="E28" i="1"/>
  <c r="L27" i="1"/>
  <c r="K27" i="1"/>
  <c r="J27" i="1"/>
  <c r="I27" i="1"/>
  <c r="H27" i="1"/>
  <c r="G27" i="1"/>
  <c r="F27" i="1"/>
  <c r="E27" i="1"/>
  <c r="L26" i="1"/>
  <c r="K26" i="1"/>
  <c r="J26" i="1"/>
  <c r="I26" i="1"/>
  <c r="H26" i="1"/>
  <c r="G26" i="1"/>
  <c r="F26" i="1"/>
  <c r="E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N21" i="1"/>
  <c r="M21" i="1"/>
  <c r="L21" i="1"/>
  <c r="K21" i="1"/>
  <c r="J21" i="1"/>
  <c r="I21" i="1"/>
  <c r="H21" i="1"/>
  <c r="G21" i="1"/>
  <c r="F21" i="1"/>
  <c r="N20" i="1"/>
  <c r="M20" i="1"/>
  <c r="L20" i="1"/>
  <c r="K20" i="1"/>
  <c r="J20" i="1"/>
  <c r="I20" i="1"/>
  <c r="H20" i="1"/>
  <c r="G20" i="1"/>
  <c r="F20" i="1"/>
  <c r="N19" i="1"/>
  <c r="M19" i="1"/>
  <c r="L19" i="1"/>
  <c r="K19" i="1"/>
  <c r="J19" i="1"/>
  <c r="I19" i="1"/>
  <c r="H19" i="1"/>
  <c r="G19" i="1"/>
  <c r="F19" i="1"/>
  <c r="N18" i="1"/>
  <c r="M18" i="1"/>
  <c r="L18" i="1"/>
  <c r="K18" i="1"/>
  <c r="J18" i="1"/>
  <c r="I18" i="1"/>
  <c r="H18" i="1"/>
  <c r="G18" i="1"/>
  <c r="F18" i="1"/>
  <c r="N17" i="1"/>
  <c r="M17" i="1"/>
  <c r="L17" i="1"/>
  <c r="K17" i="1"/>
  <c r="J17" i="1"/>
  <c r="I17" i="1"/>
  <c r="H17" i="1"/>
  <c r="G17" i="1"/>
  <c r="F17" i="1"/>
  <c r="N14" i="1"/>
  <c r="M14" i="1"/>
  <c r="L14" i="1"/>
  <c r="K14" i="1"/>
  <c r="J14" i="1"/>
  <c r="I14" i="1"/>
  <c r="H14" i="1"/>
  <c r="G14" i="1"/>
  <c r="F14" i="1"/>
  <c r="N13" i="1"/>
  <c r="M13" i="1"/>
  <c r="L13" i="1"/>
  <c r="K13" i="1"/>
  <c r="J13" i="1"/>
  <c r="I13" i="1"/>
  <c r="H13" i="1"/>
  <c r="G13" i="1"/>
  <c r="F13" i="1"/>
  <c r="N12" i="1"/>
  <c r="M12" i="1"/>
  <c r="L12" i="1"/>
  <c r="K12" i="1"/>
  <c r="J12" i="1"/>
  <c r="I12" i="1"/>
  <c r="H12" i="1"/>
  <c r="G12" i="1"/>
  <c r="F12" i="1"/>
  <c r="N11" i="1"/>
  <c r="M11" i="1"/>
  <c r="L11" i="1"/>
  <c r="K11" i="1"/>
  <c r="J11" i="1"/>
  <c r="I11" i="1"/>
  <c r="H11" i="1"/>
  <c r="G11" i="1"/>
  <c r="F11" i="1"/>
  <c r="N10" i="1"/>
  <c r="M10" i="1"/>
  <c r="L10" i="1"/>
  <c r="K10" i="1"/>
  <c r="J10" i="1"/>
  <c r="I10" i="1"/>
  <c r="H10" i="1"/>
  <c r="G10" i="1"/>
  <c r="F10" i="1"/>
  <c r="N7" i="1"/>
  <c r="M7" i="1"/>
  <c r="L7" i="1"/>
  <c r="K7" i="1"/>
  <c r="J7" i="1"/>
  <c r="I7" i="1"/>
  <c r="H7" i="1"/>
  <c r="G7" i="1"/>
  <c r="F7" i="1"/>
  <c r="N6" i="1"/>
  <c r="M6" i="1"/>
  <c r="L6" i="1"/>
  <c r="K6" i="1"/>
  <c r="J6" i="1"/>
  <c r="I6" i="1"/>
  <c r="H6" i="1"/>
  <c r="G6" i="1"/>
  <c r="F6" i="1"/>
  <c r="N5" i="1"/>
  <c r="M5" i="1"/>
  <c r="L5" i="1"/>
  <c r="K5" i="1"/>
  <c r="J5" i="1"/>
  <c r="I5" i="1"/>
  <c r="H5" i="1"/>
  <c r="G5" i="1"/>
  <c r="F5" i="1"/>
  <c r="N4" i="1"/>
  <c r="M4" i="1"/>
  <c r="L4" i="1"/>
  <c r="K4" i="1"/>
  <c r="J4" i="1"/>
  <c r="I4" i="1"/>
  <c r="H4" i="1"/>
  <c r="G4" i="1"/>
  <c r="F4" i="1"/>
  <c r="N3" i="1"/>
  <c r="M3" i="1"/>
  <c r="L3" i="1"/>
  <c r="K3" i="1"/>
  <c r="J3" i="1"/>
  <c r="I3" i="1"/>
  <c r="H3" i="1"/>
  <c r="G3" i="1"/>
  <c r="F3" i="1"/>
</calcChain>
</file>

<file path=xl/sharedStrings.xml><?xml version="1.0" encoding="utf-8"?>
<sst xmlns="http://schemas.openxmlformats.org/spreadsheetml/2006/main" count="58" uniqueCount="18">
  <si>
    <t>Equiv</t>
  </si>
  <si>
    <t>Set 1</t>
  </si>
  <si>
    <t>Set 2</t>
  </si>
  <si>
    <t>Set 3</t>
  </si>
  <si>
    <t>Set 4</t>
  </si>
  <si>
    <t>Mean</t>
  </si>
  <si>
    <t>Norm 1</t>
  </si>
  <si>
    <t>Norm 2</t>
  </si>
  <si>
    <t>Norm 3</t>
  </si>
  <si>
    <t>Norm 4</t>
  </si>
  <si>
    <t>Mean Norm</t>
  </si>
  <si>
    <t>StD</t>
  </si>
  <si>
    <t>3WJ vs dsDNA</t>
  </si>
  <si>
    <t>3WJ vs 4WJ</t>
  </si>
  <si>
    <t>3WJ vs Y fork</t>
  </si>
  <si>
    <t>3WJ vs 3WJ</t>
  </si>
  <si>
    <t>Plot %</t>
  </si>
  <si>
    <t>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</si>
</sst>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164" fontId="3" fillId="0" borderId="0" xfId="0" applyNumberFormat="1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942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52662729133319"/>
          <c:y val="5.4392657159542855E-2"/>
          <c:w val="0.83904982159141528"/>
          <c:h val="0.75680872200671778"/>
        </c:manualLayout>
      </c:layout>
      <c:scatterChart>
        <c:scatterStyle val="lineMarker"/>
        <c:varyColors val="0"/>
        <c:ser>
          <c:idx val="0"/>
          <c:order val="0"/>
          <c:tx>
            <c:v>dsDNA</c:v>
          </c:tx>
          <c:spPr>
            <a:ln w="22225" cap="rnd">
              <a:solidFill>
                <a:srgbClr val="3942E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3942EF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Sheet1!$N$3:$N$7</c:f>
                <c:numCache>
                  <c:formatCode>General</c:formatCode>
                  <c:ptCount val="5"/>
                  <c:pt idx="0">
                    <c:v>0.70110995795262576</c:v>
                  </c:pt>
                  <c:pt idx="1">
                    <c:v>14.710836736471776</c:v>
                  </c:pt>
                  <c:pt idx="2">
                    <c:v>4.1187694249357909</c:v>
                  </c:pt>
                  <c:pt idx="3">
                    <c:v>3.6522290220531723</c:v>
                  </c:pt>
                  <c:pt idx="4">
                    <c:v>2.4539543482028603</c:v>
                  </c:pt>
                </c:numCache>
              </c:numRef>
            </c:plus>
            <c:minus>
              <c:numRef>
                <c:f>Sheet1!$N$3:$N$7</c:f>
                <c:numCache>
                  <c:formatCode>General</c:formatCode>
                  <c:ptCount val="5"/>
                  <c:pt idx="0">
                    <c:v>0.70110995795262576</c:v>
                  </c:pt>
                  <c:pt idx="1">
                    <c:v>14.710836736471776</c:v>
                  </c:pt>
                  <c:pt idx="2">
                    <c:v>4.1187694249357909</c:v>
                  </c:pt>
                  <c:pt idx="3">
                    <c:v>3.6522290220531723</c:v>
                  </c:pt>
                  <c:pt idx="4">
                    <c:v>2.4539543482028603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Sheet1!$A$3:$A$7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</c:numCache>
            </c:numRef>
          </c:xVal>
          <c:yVal>
            <c:numRef>
              <c:f>Sheet1!$M$3:$M$7</c:f>
              <c:numCache>
                <c:formatCode>General</c:formatCode>
                <c:ptCount val="5"/>
                <c:pt idx="0">
                  <c:v>100</c:v>
                </c:pt>
                <c:pt idx="1">
                  <c:v>97.52565449108323</c:v>
                </c:pt>
                <c:pt idx="2">
                  <c:v>99.199999647226491</c:v>
                </c:pt>
                <c:pt idx="3">
                  <c:v>106.31997155363624</c:v>
                </c:pt>
                <c:pt idx="4">
                  <c:v>106.06525701905912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0E-4F90-81D5-4B745A52B12D}"/>
            </c:ext>
          </c:extLst>
        </c:ser>
        <c:ser>
          <c:idx val="1"/>
          <c:order val="1"/>
          <c:tx>
            <c:v>Y-fork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Sheet1!$N$17:$N$21</c:f>
                <c:numCache>
                  <c:formatCode>General</c:formatCode>
                  <c:ptCount val="5"/>
                  <c:pt idx="0">
                    <c:v>13.886570704279077</c:v>
                  </c:pt>
                  <c:pt idx="1">
                    <c:v>15.715967003256848</c:v>
                  </c:pt>
                  <c:pt idx="2">
                    <c:v>13.990752591214195</c:v>
                  </c:pt>
                  <c:pt idx="3">
                    <c:v>5.2414498448855431</c:v>
                  </c:pt>
                  <c:pt idx="4">
                    <c:v>4.3800779634515843</c:v>
                  </c:pt>
                </c:numCache>
              </c:numRef>
            </c:plus>
            <c:minus>
              <c:numRef>
                <c:f>Sheet1!$N$17:$N$21</c:f>
                <c:numCache>
                  <c:formatCode>General</c:formatCode>
                  <c:ptCount val="5"/>
                  <c:pt idx="0">
                    <c:v>13.886570704279077</c:v>
                  </c:pt>
                  <c:pt idx="1">
                    <c:v>15.715967003256848</c:v>
                  </c:pt>
                  <c:pt idx="2">
                    <c:v>13.990752591214195</c:v>
                  </c:pt>
                  <c:pt idx="3">
                    <c:v>5.2414498448855431</c:v>
                  </c:pt>
                  <c:pt idx="4">
                    <c:v>4.3800779634515843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Sheet1!$A$3:$A$7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</c:numCache>
            </c:numRef>
          </c:xVal>
          <c:yVal>
            <c:numRef>
              <c:f>Sheet1!$M$17:$M$21</c:f>
              <c:numCache>
                <c:formatCode>General</c:formatCode>
                <c:ptCount val="5"/>
                <c:pt idx="0">
                  <c:v>100</c:v>
                </c:pt>
                <c:pt idx="1">
                  <c:v>68.261325264754106</c:v>
                </c:pt>
                <c:pt idx="2">
                  <c:v>46.234519969966954</c:v>
                </c:pt>
                <c:pt idx="3">
                  <c:v>37.203752222835632</c:v>
                </c:pt>
                <c:pt idx="4">
                  <c:v>23.823569658821526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0E-4F90-81D5-4B745A52B12D}"/>
            </c:ext>
          </c:extLst>
        </c:ser>
        <c:ser>
          <c:idx val="2"/>
          <c:order val="2"/>
          <c:tx>
            <c:v>4WJ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Sheet1!$N$10:$N$14</c:f>
                <c:numCache>
                  <c:formatCode>General</c:formatCode>
                  <c:ptCount val="5"/>
                  <c:pt idx="0">
                    <c:v>9.6333910232303666</c:v>
                  </c:pt>
                  <c:pt idx="1">
                    <c:v>6.1641654207759409</c:v>
                  </c:pt>
                  <c:pt idx="2">
                    <c:v>3.740795526489296</c:v>
                  </c:pt>
                  <c:pt idx="3">
                    <c:v>1.3338373329031832</c:v>
                  </c:pt>
                  <c:pt idx="4">
                    <c:v>0</c:v>
                  </c:pt>
                </c:numCache>
              </c:numRef>
            </c:plus>
            <c:minus>
              <c:numRef>
                <c:f>Sheet1!$N$10:$N$14</c:f>
                <c:numCache>
                  <c:formatCode>General</c:formatCode>
                  <c:ptCount val="5"/>
                  <c:pt idx="0">
                    <c:v>9.6333910232303666</c:v>
                  </c:pt>
                  <c:pt idx="1">
                    <c:v>6.1641654207759409</c:v>
                  </c:pt>
                  <c:pt idx="2">
                    <c:v>3.740795526489296</c:v>
                  </c:pt>
                  <c:pt idx="3">
                    <c:v>1.3338373329031832</c:v>
                  </c:pt>
                  <c:pt idx="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Sheet1!$A$3:$A$7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</c:numCache>
            </c:numRef>
          </c:xVal>
          <c:yVal>
            <c:numRef>
              <c:f>Sheet1!$M$10:$M$14</c:f>
              <c:numCache>
                <c:formatCode>General</c:formatCode>
                <c:ptCount val="5"/>
                <c:pt idx="0">
                  <c:v>100</c:v>
                </c:pt>
                <c:pt idx="1">
                  <c:v>70.566000360773302</c:v>
                </c:pt>
                <c:pt idx="2">
                  <c:v>38.648667420761875</c:v>
                </c:pt>
                <c:pt idx="3">
                  <c:v>5.8919280655129844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0E-4F90-81D5-4B745A52B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524287"/>
        <c:axId val="1978096527"/>
      </c:scatterChart>
      <c:valAx>
        <c:axId val="1723524287"/>
        <c:scaling>
          <c:orientation val="minMax"/>
          <c:max val="4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Equivalents of competitor</a:t>
                </a:r>
              </a:p>
            </c:rich>
          </c:tx>
          <c:layout>
            <c:manualLayout>
              <c:xMode val="edge"/>
              <c:yMode val="edge"/>
              <c:x val="0.39330089134235363"/>
              <c:y val="0.891861432770902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096527"/>
        <c:crosses val="autoZero"/>
        <c:crossBetween val="midCat"/>
      </c:valAx>
      <c:valAx>
        <c:axId val="19780965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Relative Intensity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35242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723032833455117"/>
          <c:y val="0.2760148320665971"/>
          <c:w val="0.13750653454373443"/>
          <c:h val="0.225377163973698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651533227768011E-2"/>
          <c:y val="8.5400415064396024E-2"/>
          <c:w val="0.68661634237869029"/>
          <c:h val="0.65990935726057498"/>
        </c:manualLayout>
      </c:layout>
      <c:scatterChart>
        <c:scatterStyle val="lineMarker"/>
        <c:varyColors val="0"/>
        <c:ser>
          <c:idx val="0"/>
          <c:order val="0"/>
          <c:tx>
            <c:v>dsDNA</c:v>
          </c:tx>
          <c:spPr>
            <a:ln w="22225" cap="rnd">
              <a:solidFill>
                <a:srgbClr val="3942E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3942EF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Sheet1!$N$3:$N$7</c:f>
                <c:numCache>
                  <c:formatCode>General</c:formatCode>
                  <c:ptCount val="5"/>
                  <c:pt idx="0">
                    <c:v>0.70110995795262576</c:v>
                  </c:pt>
                  <c:pt idx="1">
                    <c:v>14.710836736471776</c:v>
                  </c:pt>
                  <c:pt idx="2">
                    <c:v>4.1187694249357909</c:v>
                  </c:pt>
                  <c:pt idx="3">
                    <c:v>3.6522290220531723</c:v>
                  </c:pt>
                  <c:pt idx="4">
                    <c:v>2.4539543482028603</c:v>
                  </c:pt>
                </c:numCache>
              </c:numRef>
            </c:plus>
            <c:minus>
              <c:numRef>
                <c:f>Sheet1!$N$3:$N$7</c:f>
                <c:numCache>
                  <c:formatCode>General</c:formatCode>
                  <c:ptCount val="5"/>
                  <c:pt idx="0">
                    <c:v>0.70110995795262576</c:v>
                  </c:pt>
                  <c:pt idx="1">
                    <c:v>14.710836736471776</c:v>
                  </c:pt>
                  <c:pt idx="2">
                    <c:v>4.1187694249357909</c:v>
                  </c:pt>
                  <c:pt idx="3">
                    <c:v>3.6522290220531723</c:v>
                  </c:pt>
                  <c:pt idx="4">
                    <c:v>2.4539543482028603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Sheet1!$A$3:$A$7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</c:numCache>
            </c:numRef>
          </c:xVal>
          <c:yVal>
            <c:numRef>
              <c:f>Sheet1!$M$3:$M$7</c:f>
              <c:numCache>
                <c:formatCode>General</c:formatCode>
                <c:ptCount val="5"/>
                <c:pt idx="0">
                  <c:v>100</c:v>
                </c:pt>
                <c:pt idx="1">
                  <c:v>97.52565449108323</c:v>
                </c:pt>
                <c:pt idx="2">
                  <c:v>99.199999647226491</c:v>
                </c:pt>
                <c:pt idx="3">
                  <c:v>106.31997155363624</c:v>
                </c:pt>
                <c:pt idx="4">
                  <c:v>106.06525701905912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E3-43AB-B668-CDCC77CF6767}"/>
            </c:ext>
          </c:extLst>
        </c:ser>
        <c:ser>
          <c:idx val="1"/>
          <c:order val="1"/>
          <c:tx>
            <c:v>Y-fork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Sheet1!$N$17:$N$21</c:f>
                <c:numCache>
                  <c:formatCode>General</c:formatCode>
                  <c:ptCount val="5"/>
                  <c:pt idx="0">
                    <c:v>13.886570704279077</c:v>
                  </c:pt>
                  <c:pt idx="1">
                    <c:v>15.715967003256848</c:v>
                  </c:pt>
                  <c:pt idx="2">
                    <c:v>13.990752591214195</c:v>
                  </c:pt>
                  <c:pt idx="3">
                    <c:v>5.2414498448855431</c:v>
                  </c:pt>
                  <c:pt idx="4">
                    <c:v>4.3800779634515843</c:v>
                  </c:pt>
                </c:numCache>
              </c:numRef>
            </c:plus>
            <c:minus>
              <c:numRef>
                <c:f>Sheet1!$N$17:$N$21</c:f>
                <c:numCache>
                  <c:formatCode>General</c:formatCode>
                  <c:ptCount val="5"/>
                  <c:pt idx="0">
                    <c:v>13.886570704279077</c:v>
                  </c:pt>
                  <c:pt idx="1">
                    <c:v>15.715967003256848</c:v>
                  </c:pt>
                  <c:pt idx="2">
                    <c:v>13.990752591214195</c:v>
                  </c:pt>
                  <c:pt idx="3">
                    <c:v>5.2414498448855431</c:v>
                  </c:pt>
                  <c:pt idx="4">
                    <c:v>4.3800779634515843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Sheet1!$A$3:$A$7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</c:numCache>
            </c:numRef>
          </c:xVal>
          <c:yVal>
            <c:numRef>
              <c:f>Sheet1!$M$17:$M$21</c:f>
              <c:numCache>
                <c:formatCode>General</c:formatCode>
                <c:ptCount val="5"/>
                <c:pt idx="0">
                  <c:v>100</c:v>
                </c:pt>
                <c:pt idx="1">
                  <c:v>68.261325264754106</c:v>
                </c:pt>
                <c:pt idx="2">
                  <c:v>46.234519969966954</c:v>
                </c:pt>
                <c:pt idx="3">
                  <c:v>37.203752222835632</c:v>
                </c:pt>
                <c:pt idx="4">
                  <c:v>23.823569658821526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E3-43AB-B668-CDCC77CF6767}"/>
            </c:ext>
          </c:extLst>
        </c:ser>
        <c:ser>
          <c:idx val="2"/>
          <c:order val="2"/>
          <c:tx>
            <c:v>4WJ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Sheet1!$N$10:$N$14</c:f>
                <c:numCache>
                  <c:formatCode>General</c:formatCode>
                  <c:ptCount val="5"/>
                  <c:pt idx="0">
                    <c:v>9.6333910232303666</c:v>
                  </c:pt>
                  <c:pt idx="1">
                    <c:v>6.1641654207759409</c:v>
                  </c:pt>
                  <c:pt idx="2">
                    <c:v>3.740795526489296</c:v>
                  </c:pt>
                  <c:pt idx="3">
                    <c:v>1.3338373329031832</c:v>
                  </c:pt>
                  <c:pt idx="4">
                    <c:v>0</c:v>
                  </c:pt>
                </c:numCache>
              </c:numRef>
            </c:plus>
            <c:minus>
              <c:numRef>
                <c:f>Sheet1!$N$10:$N$14</c:f>
                <c:numCache>
                  <c:formatCode>General</c:formatCode>
                  <c:ptCount val="5"/>
                  <c:pt idx="0">
                    <c:v>9.6333910232303666</c:v>
                  </c:pt>
                  <c:pt idx="1">
                    <c:v>6.1641654207759409</c:v>
                  </c:pt>
                  <c:pt idx="2">
                    <c:v>3.740795526489296</c:v>
                  </c:pt>
                  <c:pt idx="3">
                    <c:v>1.3338373329031832</c:v>
                  </c:pt>
                  <c:pt idx="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Sheet1!$A$3:$A$7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</c:numCache>
            </c:numRef>
          </c:xVal>
          <c:yVal>
            <c:numRef>
              <c:f>Sheet1!$M$10:$M$14</c:f>
              <c:numCache>
                <c:formatCode>General</c:formatCode>
                <c:ptCount val="5"/>
                <c:pt idx="0">
                  <c:v>100</c:v>
                </c:pt>
                <c:pt idx="1">
                  <c:v>70.566000360773302</c:v>
                </c:pt>
                <c:pt idx="2">
                  <c:v>38.648667420761875</c:v>
                </c:pt>
                <c:pt idx="3">
                  <c:v>5.8919280655129844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E3-43AB-B668-CDCC77CF6767}"/>
            </c:ext>
          </c:extLst>
        </c:ser>
        <c:ser>
          <c:idx val="3"/>
          <c:order val="3"/>
          <c:tx>
            <c:v>3WJ (Control)</c:v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Sheet1!$L$24:$L$28</c:f>
                <c:numCache>
                  <c:formatCode>General</c:formatCode>
                  <c:ptCount val="5"/>
                  <c:pt idx="0">
                    <c:v>19.260389023664324</c:v>
                  </c:pt>
                  <c:pt idx="1">
                    <c:v>10.598825382455566</c:v>
                  </c:pt>
                  <c:pt idx="2">
                    <c:v>12.817329443369719</c:v>
                  </c:pt>
                  <c:pt idx="3">
                    <c:v>11.724843506991135</c:v>
                  </c:pt>
                  <c:pt idx="4">
                    <c:v>8.5330989483634969</c:v>
                  </c:pt>
                </c:numCache>
              </c:numRef>
            </c:plus>
            <c:minus>
              <c:numRef>
                <c:f>Sheet1!$L$24:$L$28</c:f>
                <c:numCache>
                  <c:formatCode>General</c:formatCode>
                  <c:ptCount val="5"/>
                  <c:pt idx="0">
                    <c:v>19.260389023664324</c:v>
                  </c:pt>
                  <c:pt idx="1">
                    <c:v>10.598825382455566</c:v>
                  </c:pt>
                  <c:pt idx="2">
                    <c:v>12.817329443369719</c:v>
                  </c:pt>
                  <c:pt idx="3">
                    <c:v>11.724843506991135</c:v>
                  </c:pt>
                  <c:pt idx="4">
                    <c:v>8.5330989483634969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Sheet1!$A$24:$A$28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</c:numCache>
            </c:numRef>
          </c:xVal>
          <c:yVal>
            <c:numRef>
              <c:f>Sheet1!$K$24:$K$28</c:f>
              <c:numCache>
                <c:formatCode>General</c:formatCode>
                <c:ptCount val="5"/>
                <c:pt idx="0">
                  <c:v>99.999999999999986</c:v>
                </c:pt>
                <c:pt idx="1">
                  <c:v>96.568141724977295</c:v>
                </c:pt>
                <c:pt idx="2">
                  <c:v>80.827188386519083</c:v>
                </c:pt>
                <c:pt idx="3">
                  <c:v>65.869409155774363</c:v>
                </c:pt>
                <c:pt idx="4">
                  <c:v>49.869802259728189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E3-43AB-B668-CDCC77CF6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524287"/>
        <c:axId val="1978096527"/>
      </c:scatterChart>
      <c:valAx>
        <c:axId val="1723524287"/>
        <c:scaling>
          <c:orientation val="minMax"/>
          <c:max val="4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Equivalents of competitor</a:t>
                </a:r>
              </a:p>
            </c:rich>
          </c:tx>
          <c:layout>
            <c:manualLayout>
              <c:xMode val="edge"/>
              <c:yMode val="edge"/>
              <c:x val="0.34004106924650945"/>
              <c:y val="0.81821796984679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096527"/>
        <c:crosses val="autoZero"/>
        <c:crossBetween val="midCat"/>
      </c:valAx>
      <c:valAx>
        <c:axId val="1978096527"/>
        <c:scaling>
          <c:orientation val="minMax"/>
          <c:max val="1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Relative Intensity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35242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06396101313787"/>
          <c:y val="0.30372245620460231"/>
          <c:w val="0.16408398950131231"/>
          <c:h val="0.261629738143197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523874</xdr:colOff>
      <xdr:row>1</xdr:row>
      <xdr:rowOff>100012</xdr:rowOff>
    </xdr:from>
    <xdr:to>
      <xdr:col>23</xdr:col>
      <xdr:colOff>104775</xdr:colOff>
      <xdr:row>15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6318D2-8455-DAB3-3E99-29A9BF1EB5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485775</xdr:colOff>
      <xdr:row>18</xdr:row>
      <xdr:rowOff>28575</xdr:rowOff>
    </xdr:from>
    <xdr:to>
      <xdr:col>24</xdr:col>
      <xdr:colOff>485775</xdr:colOff>
      <xdr:row>34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0880B7-FF3B-4E40-AFE9-E88534E2D9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03BE5-0CBC-4222-90B2-EDA4CE3E9EA2}">
  <dimension ref="A1:N28"/>
  <sheetViews>
    <sheetView tabSelected="1" topLeftCell="D1" workbookViewId="0">
      <selection activeCell="AA11" sqref="AA11"/>
    </sheetView>
  </sheetViews>
  <sheetFormatPr defaultRowHeight="15" x14ac:dyDescent="0.25"/>
  <cols>
    <col min="1" max="8" width="9.140625" style="3"/>
    <col min="9" max="9" width="12" style="3" bestFit="1" customWidth="1"/>
    <col min="10" max="10" width="9.140625" style="3"/>
    <col min="11" max="11" width="12" style="3" bestFit="1" customWidth="1"/>
    <col min="12" max="16384" width="9.140625" style="3"/>
  </cols>
  <sheetData>
    <row r="1" spans="1:14" ht="21" x14ac:dyDescent="0.35">
      <c r="A1" s="7" t="s">
        <v>12</v>
      </c>
    </row>
    <row r="2" spans="1:14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6" t="s">
        <v>16</v>
      </c>
      <c r="N2" s="6" t="s">
        <v>17</v>
      </c>
    </row>
    <row r="3" spans="1:14" x14ac:dyDescent="0.25">
      <c r="A3" s="3">
        <v>0</v>
      </c>
      <c r="B3" s="3">
        <v>34.834242985481403</v>
      </c>
      <c r="C3" s="3">
        <v>35.0861339517555</v>
      </c>
      <c r="D3" s="3">
        <v>34.99474305643048</v>
      </c>
      <c r="E3" s="3">
        <v>35.500572072745065</v>
      </c>
      <c r="F3" s="3">
        <f>AVERAGE(B3:E3)</f>
        <v>35.103923016603112</v>
      </c>
      <c r="G3" s="3">
        <f t="shared" ref="G3:J7" si="0">B3/$F$3</f>
        <v>0.99231766686036316</v>
      </c>
      <c r="H3" s="3">
        <f t="shared" si="0"/>
        <v>0.99949324567401776</v>
      </c>
      <c r="I3" s="3">
        <f t="shared" si="0"/>
        <v>0.99688980744058164</v>
      </c>
      <c r="J3" s="3">
        <f t="shared" si="0"/>
        <v>1.0112992800250373</v>
      </c>
      <c r="K3" s="5">
        <f>AVERAGE(G3:J3)</f>
        <v>1</v>
      </c>
      <c r="L3" s="3">
        <f>_xlfn.STDEV.P(G3:J3)</f>
        <v>7.0110995795262575E-3</v>
      </c>
      <c r="M3" s="3">
        <f t="shared" ref="M3:N7" si="1">100*K3</f>
        <v>100</v>
      </c>
      <c r="N3" s="3">
        <f t="shared" si="1"/>
        <v>0.70110995795262576</v>
      </c>
    </row>
    <row r="4" spans="1:14" x14ac:dyDescent="0.25">
      <c r="A4" s="3">
        <v>0.5</v>
      </c>
      <c r="B4" s="3">
        <v>25.341676981851819</v>
      </c>
      <c r="C4" s="3">
        <v>37.006389717188114</v>
      </c>
      <c r="D4" s="3">
        <v>38.055573098041585</v>
      </c>
      <c r="E4" s="3">
        <v>36.537682898871253</v>
      </c>
      <c r="F4" s="3">
        <f>AVERAGE(B4:E4)</f>
        <v>34.235330673988194</v>
      </c>
      <c r="G4" s="3">
        <f t="shared" si="0"/>
        <v>0.7219044142122224</v>
      </c>
      <c r="H4" s="3">
        <f t="shared" si="0"/>
        <v>1.0541952732657598</v>
      </c>
      <c r="I4" s="3">
        <f t="shared" si="0"/>
        <v>1.0840831971982856</v>
      </c>
      <c r="J4" s="3">
        <f t="shared" si="0"/>
        <v>1.0408432949670616</v>
      </c>
      <c r="K4" s="3">
        <f>AVERAGE(G4:J4)</f>
        <v>0.97525654491083236</v>
      </c>
      <c r="L4" s="3">
        <f>_xlfn.STDEV.P(G4:J4)</f>
        <v>0.14710836736471777</v>
      </c>
      <c r="M4" s="3">
        <f t="shared" si="1"/>
        <v>97.52565449108323</v>
      </c>
      <c r="N4" s="3">
        <f t="shared" si="1"/>
        <v>14.710836736471776</v>
      </c>
    </row>
    <row r="5" spans="1:14" x14ac:dyDescent="0.25">
      <c r="A5" s="3">
        <v>1</v>
      </c>
      <c r="B5" s="3">
        <v>33.011011294548155</v>
      </c>
      <c r="C5" s="3">
        <v>33.835465747715119</v>
      </c>
      <c r="D5" s="3">
        <v>35.919869669392924</v>
      </c>
      <c r="E5" s="3">
        <v>36.526019322875591</v>
      </c>
      <c r="F5" s="3">
        <f>AVERAGE(B5:E5)</f>
        <v>34.823091508632949</v>
      </c>
      <c r="G5" s="3">
        <f t="shared" si="0"/>
        <v>0.94037954900182885</v>
      </c>
      <c r="H5" s="3">
        <f t="shared" si="0"/>
        <v>0.96386565489309983</v>
      </c>
      <c r="I5" s="3">
        <f t="shared" si="0"/>
        <v>1.0232437455039967</v>
      </c>
      <c r="J5" s="3">
        <f t="shared" si="0"/>
        <v>1.0405110364901344</v>
      </c>
      <c r="K5" s="3">
        <f>AVERAGE(G5:J5)</f>
        <v>0.99199999647226489</v>
      </c>
      <c r="L5" s="3">
        <f>_xlfn.STDEV.P(G5:J5)</f>
        <v>4.1187694249357913E-2</v>
      </c>
      <c r="M5" s="3">
        <f t="shared" si="1"/>
        <v>99.199999647226491</v>
      </c>
      <c r="N5" s="3">
        <f t="shared" si="1"/>
        <v>4.1187694249357909</v>
      </c>
    </row>
    <row r="6" spans="1:14" x14ac:dyDescent="0.25">
      <c r="A6" s="3">
        <v>2</v>
      </c>
      <c r="B6" s="3">
        <v>38.248634344016914</v>
      </c>
      <c r="C6" s="3">
        <v>35.216241789458749</v>
      </c>
      <c r="D6" s="3">
        <v>37.371891251380362</v>
      </c>
      <c r="E6" s="3">
        <v>38.453156476995147</v>
      </c>
      <c r="F6" s="3">
        <f>AVERAGE(B6:E6)</f>
        <v>37.322480965462788</v>
      </c>
      <c r="G6" s="3">
        <f t="shared" si="0"/>
        <v>1.0895829029116333</v>
      </c>
      <c r="H6" s="3">
        <f t="shared" si="0"/>
        <v>1.0031996074285634</v>
      </c>
      <c r="I6" s="3">
        <f t="shared" si="0"/>
        <v>1.064607258673185</v>
      </c>
      <c r="J6" s="3">
        <f t="shared" si="0"/>
        <v>1.0954090931320681</v>
      </c>
      <c r="K6" s="3">
        <f>AVERAGE(G6:J6)</f>
        <v>1.0631997155363624</v>
      </c>
      <c r="L6" s="3">
        <f>_xlfn.STDEV.P(G6:J6)</f>
        <v>3.6522290220531724E-2</v>
      </c>
      <c r="M6" s="3">
        <f t="shared" si="1"/>
        <v>106.31997155363624</v>
      </c>
      <c r="N6" s="3">
        <f t="shared" si="1"/>
        <v>3.6522290220531723</v>
      </c>
    </row>
    <row r="7" spans="1:14" x14ac:dyDescent="0.25">
      <c r="A7" s="3">
        <v>4</v>
      </c>
      <c r="B7" s="3">
        <v>36.034125553849869</v>
      </c>
      <c r="C7" s="3">
        <v>36.796831178534553</v>
      </c>
      <c r="D7" s="3">
        <v>38.008129723532868</v>
      </c>
      <c r="E7" s="3">
        <v>38.093178229413674</v>
      </c>
      <c r="F7" s="3">
        <f>AVERAGE(B7:E7)</f>
        <v>37.233066171332737</v>
      </c>
      <c r="G7" s="3">
        <f t="shared" si="0"/>
        <v>1.0264985351297289</v>
      </c>
      <c r="H7" s="3">
        <f t="shared" si="0"/>
        <v>1.0482256117394841</v>
      </c>
      <c r="I7" s="3">
        <f t="shared" si="0"/>
        <v>1.0827316851611186</v>
      </c>
      <c r="J7" s="3">
        <f t="shared" si="0"/>
        <v>1.085154448732033</v>
      </c>
      <c r="K7" s="3">
        <f>AVERAGE(G7:J7)</f>
        <v>1.0606525701905911</v>
      </c>
      <c r="L7" s="3">
        <f>_xlfn.STDEV.P(G7:J7)</f>
        <v>2.4539543482028602E-2</v>
      </c>
      <c r="M7" s="3">
        <f t="shared" si="1"/>
        <v>106.06525701905912</v>
      </c>
      <c r="N7" s="3">
        <f t="shared" si="1"/>
        <v>2.4539543482028603</v>
      </c>
    </row>
    <row r="8" spans="1:14" ht="21" x14ac:dyDescent="0.35">
      <c r="A8" s="7" t="s">
        <v>13</v>
      </c>
    </row>
    <row r="9" spans="1:14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7</v>
      </c>
      <c r="I9" s="4" t="s">
        <v>8</v>
      </c>
      <c r="J9" s="4" t="s">
        <v>9</v>
      </c>
      <c r="K9" s="4" t="s">
        <v>10</v>
      </c>
      <c r="L9" s="4" t="s">
        <v>11</v>
      </c>
      <c r="M9" s="6" t="s">
        <v>16</v>
      </c>
      <c r="N9" s="6" t="s">
        <v>17</v>
      </c>
    </row>
    <row r="10" spans="1:14" x14ac:dyDescent="0.25">
      <c r="A10" s="3">
        <v>0</v>
      </c>
      <c r="B10" s="3">
        <v>27.950759735826626</v>
      </c>
      <c r="C10" s="3">
        <v>32.002567423867298</v>
      </c>
      <c r="D10" s="3">
        <v>26.838803233531394</v>
      </c>
      <c r="E10" s="3">
        <v>33.972285023097676</v>
      </c>
      <c r="F10" s="3">
        <f>AVERAGE(B10:E10)</f>
        <v>30.191103854080751</v>
      </c>
      <c r="G10" s="3">
        <f t="shared" ref="G10:J14" si="2">B10/$F$10</f>
        <v>0.92579456090502266</v>
      </c>
      <c r="H10" s="3">
        <f t="shared" si="2"/>
        <v>1.059999911846274</v>
      </c>
      <c r="I10" s="3">
        <f t="shared" si="2"/>
        <v>0.88896395982234855</v>
      </c>
      <c r="J10" s="3">
        <f t="shared" si="2"/>
        <v>1.1252415674263545</v>
      </c>
      <c r="K10" s="5">
        <f>AVERAGE(G10:J10)</f>
        <v>1</v>
      </c>
      <c r="L10" s="3">
        <f>_xlfn.STDEV.P(G10:J10)</f>
        <v>9.6333910232303671E-2</v>
      </c>
      <c r="M10" s="3">
        <f>100*K10</f>
        <v>100</v>
      </c>
      <c r="N10" s="3">
        <f>100*L10</f>
        <v>9.6333910232303666</v>
      </c>
    </row>
    <row r="11" spans="1:14" x14ac:dyDescent="0.25">
      <c r="A11" s="3">
        <v>0.5</v>
      </c>
      <c r="B11" s="3">
        <v>19.793573059608462</v>
      </c>
      <c r="C11" s="3">
        <v>19.357611437241655</v>
      </c>
      <c r="D11" s="3">
        <v>23.982418070500181</v>
      </c>
      <c r="E11" s="3">
        <v>22.085015251017957</v>
      </c>
      <c r="F11" s="3">
        <f>AVERAGE(B11:E11)</f>
        <v>21.304654454592065</v>
      </c>
      <c r="G11" s="3">
        <f t="shared" si="2"/>
        <v>0.65560945221726574</v>
      </c>
      <c r="H11" s="3">
        <f t="shared" si="2"/>
        <v>0.64116938323290895</v>
      </c>
      <c r="I11" s="3">
        <f t="shared" si="2"/>
        <v>0.79435379992767707</v>
      </c>
      <c r="J11" s="3">
        <f t="shared" si="2"/>
        <v>0.73150737905308016</v>
      </c>
      <c r="K11" s="3">
        <f>AVERAGE(G11:J11)</f>
        <v>0.70566000360773296</v>
      </c>
      <c r="L11" s="3">
        <f>_xlfn.STDEV.P(G11:J11)</f>
        <v>6.1641654207759411E-2</v>
      </c>
      <c r="M11" s="3">
        <f t="shared" ref="M11:N14" si="3">100*K11</f>
        <v>70.566000360773302</v>
      </c>
      <c r="N11" s="3">
        <f t="shared" si="3"/>
        <v>6.1641654207759409</v>
      </c>
    </row>
    <row r="12" spans="1:14" x14ac:dyDescent="0.25">
      <c r="A12" s="3">
        <v>1</v>
      </c>
      <c r="B12" s="3">
        <v>13.403065929217545</v>
      </c>
      <c r="C12" s="3">
        <v>10.237718715872932</v>
      </c>
      <c r="D12" s="3">
        <v>11.513516321412636</v>
      </c>
      <c r="E12" s="3">
        <v>11.519536310378845</v>
      </c>
      <c r="F12" s="3">
        <f>AVERAGE(B12:E12)</f>
        <v>11.66845931922049</v>
      </c>
      <c r="G12" s="3">
        <f t="shared" si="2"/>
        <v>0.44394090371776629</v>
      </c>
      <c r="H12" s="3">
        <f t="shared" si="2"/>
        <v>0.33909719781541409</v>
      </c>
      <c r="I12" s="3">
        <f t="shared" si="2"/>
        <v>0.38135459958866069</v>
      </c>
      <c r="J12" s="3">
        <f t="shared" si="2"/>
        <v>0.3815539957086338</v>
      </c>
      <c r="K12" s="3">
        <f>AVERAGE(G12:J12)</f>
        <v>0.38648667420761873</v>
      </c>
      <c r="L12" s="3">
        <f>_xlfn.STDEV.P(G12:J12)</f>
        <v>3.7407955264892961E-2</v>
      </c>
      <c r="M12" s="3">
        <f t="shared" si="3"/>
        <v>38.648667420761875</v>
      </c>
      <c r="N12" s="3">
        <f t="shared" si="3"/>
        <v>3.740795526489296</v>
      </c>
    </row>
    <row r="13" spans="1:14" x14ac:dyDescent="0.25">
      <c r="A13" s="3">
        <v>2</v>
      </c>
      <c r="B13" s="3">
        <v>1.3041377533177494</v>
      </c>
      <c r="C13" s="3">
        <v>1.4919372176493937</v>
      </c>
      <c r="D13" s="3">
        <v>1.9999530743374481</v>
      </c>
      <c r="E13" s="3">
        <v>2.3193244397624331</v>
      </c>
      <c r="F13" s="3">
        <f>AVERAGE(B13:E13)</f>
        <v>1.7788381212667561</v>
      </c>
      <c r="G13" s="3">
        <f t="shared" si="2"/>
        <v>4.3196093777189831E-2</v>
      </c>
      <c r="H13" s="3">
        <f t="shared" si="2"/>
        <v>4.9416451444114308E-2</v>
      </c>
      <c r="I13" s="3">
        <f t="shared" si="2"/>
        <v>6.6243125259798225E-2</v>
      </c>
      <c r="J13" s="3">
        <f t="shared" si="2"/>
        <v>7.6821452139417018E-2</v>
      </c>
      <c r="K13" s="3">
        <f>AVERAGE(G13:J13)</f>
        <v>5.8919280655129844E-2</v>
      </c>
      <c r="L13" s="3">
        <f>_xlfn.STDEV.P(G13:J13)</f>
        <v>1.3338373329031832E-2</v>
      </c>
      <c r="M13" s="3">
        <f t="shared" si="3"/>
        <v>5.8919280655129844</v>
      </c>
      <c r="N13" s="3">
        <f t="shared" si="3"/>
        <v>1.3338373329031832</v>
      </c>
    </row>
    <row r="14" spans="1:14" x14ac:dyDescent="0.25">
      <c r="A14" s="3">
        <v>4</v>
      </c>
      <c r="B14" s="3">
        <v>0</v>
      </c>
      <c r="C14" s="3">
        <v>0</v>
      </c>
      <c r="D14" s="3">
        <v>0</v>
      </c>
      <c r="E14" s="3">
        <v>0</v>
      </c>
      <c r="F14" s="3">
        <f>AVERAGE(B14:E14)</f>
        <v>0</v>
      </c>
      <c r="G14" s="3">
        <f t="shared" si="2"/>
        <v>0</v>
      </c>
      <c r="H14" s="3">
        <f t="shared" si="2"/>
        <v>0</v>
      </c>
      <c r="I14" s="3">
        <f t="shared" si="2"/>
        <v>0</v>
      </c>
      <c r="J14" s="3">
        <f t="shared" si="2"/>
        <v>0</v>
      </c>
      <c r="K14" s="3">
        <f>AVERAGE(G14:J14)</f>
        <v>0</v>
      </c>
      <c r="L14" s="3">
        <f>_xlfn.STDEV.P(G14:J14)</f>
        <v>0</v>
      </c>
      <c r="M14" s="3">
        <f t="shared" si="3"/>
        <v>0</v>
      </c>
      <c r="N14" s="3">
        <f t="shared" si="3"/>
        <v>0</v>
      </c>
    </row>
    <row r="15" spans="1:14" ht="21" x14ac:dyDescent="0.35">
      <c r="A15" s="7" t="s">
        <v>14</v>
      </c>
    </row>
    <row r="16" spans="1:14" x14ac:dyDescent="0.25">
      <c r="A16" s="4" t="s">
        <v>0</v>
      </c>
      <c r="B16" s="4" t="s">
        <v>1</v>
      </c>
      <c r="C16" s="4" t="s">
        <v>2</v>
      </c>
      <c r="D16" s="4" t="s">
        <v>3</v>
      </c>
      <c r="E16" s="4" t="s">
        <v>4</v>
      </c>
      <c r="F16" s="4" t="s">
        <v>5</v>
      </c>
      <c r="G16" s="4" t="s">
        <v>6</v>
      </c>
      <c r="H16" s="4" t="s">
        <v>7</v>
      </c>
      <c r="I16" s="4" t="s">
        <v>8</v>
      </c>
      <c r="J16" s="4" t="s">
        <v>9</v>
      </c>
      <c r="K16" s="4" t="s">
        <v>10</v>
      </c>
      <c r="L16" s="4" t="s">
        <v>11</v>
      </c>
      <c r="M16" s="6" t="s">
        <v>16</v>
      </c>
      <c r="N16" s="6" t="s">
        <v>17</v>
      </c>
    </row>
    <row r="17" spans="1:14" x14ac:dyDescent="0.25">
      <c r="A17" s="3">
        <v>0</v>
      </c>
      <c r="B17" s="3">
        <v>40.566732754582844</v>
      </c>
      <c r="C17" s="3">
        <v>30.231324803838934</v>
      </c>
      <c r="D17" s="3">
        <v>32.369363866145683</v>
      </c>
      <c r="E17" s="3">
        <v>41.860848862614773</v>
      </c>
      <c r="F17" s="3">
        <f>AVERAGE(B17:E17)</f>
        <v>36.25706757179556</v>
      </c>
      <c r="G17" s="3">
        <f t="shared" ref="G17:J21" si="4">B17/$F$17</f>
        <v>1.1188641407431357</v>
      </c>
      <c r="H17" s="3">
        <f t="shared" si="4"/>
        <v>0.83380501591794309</v>
      </c>
      <c r="I17" s="3">
        <f t="shared" si="4"/>
        <v>0.89277390682653746</v>
      </c>
      <c r="J17" s="3">
        <f t="shared" si="4"/>
        <v>1.1545569365123838</v>
      </c>
      <c r="K17" s="5">
        <f>AVERAGE(G17:J17)</f>
        <v>1</v>
      </c>
      <c r="L17" s="3">
        <f>_xlfn.STDEV.P(G17:J17)</f>
        <v>0.13886570704279078</v>
      </c>
      <c r="M17" s="3">
        <f>100*K17</f>
        <v>100</v>
      </c>
      <c r="N17" s="3">
        <f>100*L17</f>
        <v>13.886570704279077</v>
      </c>
    </row>
    <row r="18" spans="1:14" x14ac:dyDescent="0.25">
      <c r="A18" s="3">
        <v>0.5</v>
      </c>
      <c r="B18" s="3">
        <v>20.121499187373786</v>
      </c>
      <c r="C18" s="3">
        <v>18.212662776918677</v>
      </c>
      <c r="D18" s="3">
        <v>31.635430522382379</v>
      </c>
      <c r="E18" s="3">
        <v>29.028626819905369</v>
      </c>
      <c r="F18" s="3">
        <f>AVERAGE(B18:E18)</f>
        <v>24.749554826645053</v>
      </c>
      <c r="G18" s="3">
        <f t="shared" si="4"/>
        <v>0.5549676389997501</v>
      </c>
      <c r="H18" s="3">
        <f t="shared" si="4"/>
        <v>0.50232034735998177</v>
      </c>
      <c r="I18" s="3">
        <f t="shared" si="4"/>
        <v>0.87253141638491583</v>
      </c>
      <c r="J18" s="3">
        <f t="shared" si="4"/>
        <v>0.80063360784551674</v>
      </c>
      <c r="K18" s="3">
        <f>AVERAGE(G18:J18)</f>
        <v>0.68261325264754102</v>
      </c>
      <c r="L18" s="3">
        <f>_xlfn.STDEV.P(G18:J18)</f>
        <v>0.15715967003256848</v>
      </c>
      <c r="M18" s="3">
        <f t="shared" ref="M18:N21" si="5">100*K18</f>
        <v>68.261325264754106</v>
      </c>
      <c r="N18" s="3">
        <f t="shared" si="5"/>
        <v>15.715967003256848</v>
      </c>
    </row>
    <row r="19" spans="1:14" x14ac:dyDescent="0.25">
      <c r="A19" s="3">
        <v>1</v>
      </c>
      <c r="B19" s="3">
        <v>12.057708718803529</v>
      </c>
      <c r="C19" s="3">
        <v>11.629878053677382</v>
      </c>
      <c r="D19" s="3">
        <v>23.419088333221573</v>
      </c>
      <c r="E19" s="3">
        <v>19.946449482322436</v>
      </c>
      <c r="F19" s="3">
        <f>AVERAGE(B19:E19)</f>
        <v>16.763281147006232</v>
      </c>
      <c r="G19" s="3">
        <f t="shared" si="4"/>
        <v>0.33256160871055229</v>
      </c>
      <c r="H19" s="3">
        <f t="shared" si="4"/>
        <v>0.32076168406747507</v>
      </c>
      <c r="I19" s="3">
        <f t="shared" si="4"/>
        <v>0.64591788309541409</v>
      </c>
      <c r="J19" s="3">
        <f t="shared" si="4"/>
        <v>0.55013962292523666</v>
      </c>
      <c r="K19" s="3">
        <f>AVERAGE(G19:J19)</f>
        <v>0.46234519969966953</v>
      </c>
      <c r="L19" s="3">
        <f>_xlfn.STDEV.P(G19:J19)</f>
        <v>0.13990752591214195</v>
      </c>
      <c r="M19" s="3">
        <f t="shared" si="5"/>
        <v>46.234519969966954</v>
      </c>
      <c r="N19" s="3">
        <f t="shared" si="5"/>
        <v>13.990752591214195</v>
      </c>
    </row>
    <row r="20" spans="1:14" x14ac:dyDescent="0.25">
      <c r="A20" s="3">
        <v>2</v>
      </c>
      <c r="B20" s="3">
        <v>15.541865444263363</v>
      </c>
      <c r="C20" s="3">
        <v>10.442048538645992</v>
      </c>
      <c r="D20" s="3">
        <v>14.462356188731492</v>
      </c>
      <c r="E20" s="3">
        <v>13.509688159066787</v>
      </c>
      <c r="F20" s="3">
        <f>AVERAGE(B20:E20)</f>
        <v>13.488989582676908</v>
      </c>
      <c r="G20" s="3">
        <f t="shared" si="4"/>
        <v>0.42865754141555035</v>
      </c>
      <c r="H20" s="3">
        <f t="shared" si="4"/>
        <v>0.28800036070123003</v>
      </c>
      <c r="I20" s="3">
        <f t="shared" si="4"/>
        <v>0.39888378066134023</v>
      </c>
      <c r="J20" s="3">
        <f t="shared" si="4"/>
        <v>0.37260840613530471</v>
      </c>
      <c r="K20" s="3">
        <f>AVERAGE(G20:J20)</f>
        <v>0.37203752222835634</v>
      </c>
      <c r="L20" s="3">
        <f>_xlfn.STDEV.P(G20:J20)</f>
        <v>5.2414498448855429E-2</v>
      </c>
      <c r="M20" s="3">
        <f t="shared" si="5"/>
        <v>37.203752222835632</v>
      </c>
      <c r="N20" s="3">
        <f t="shared" si="5"/>
        <v>5.2414498448855431</v>
      </c>
    </row>
    <row r="21" spans="1:14" x14ac:dyDescent="0.25">
      <c r="A21" s="3">
        <v>4</v>
      </c>
      <c r="B21" s="3">
        <v>7.6898883406872747</v>
      </c>
      <c r="C21" s="3">
        <v>6.6499613987944945</v>
      </c>
      <c r="D21" s="3">
        <v>10.787288133112355</v>
      </c>
      <c r="E21" s="3">
        <v>9.423773124256698</v>
      </c>
      <c r="F21" s="3">
        <f>AVERAGE(B21:E21)</f>
        <v>8.637727749212706</v>
      </c>
      <c r="G21" s="3">
        <f t="shared" si="4"/>
        <v>0.21209349943869296</v>
      </c>
      <c r="H21" s="3">
        <f t="shared" si="4"/>
        <v>0.18341145172941431</v>
      </c>
      <c r="I21" s="3">
        <f t="shared" si="4"/>
        <v>0.29752235510363795</v>
      </c>
      <c r="J21" s="3">
        <f t="shared" si="4"/>
        <v>0.25991548008111581</v>
      </c>
      <c r="K21" s="3">
        <f>AVERAGE(G21:J21)</f>
        <v>0.23823569658821525</v>
      </c>
      <c r="L21" s="3">
        <f>_xlfn.STDEV.P(G21:J21)</f>
        <v>4.3800779634515841E-2</v>
      </c>
      <c r="M21" s="3">
        <f t="shared" si="5"/>
        <v>23.823569658821526</v>
      </c>
      <c r="N21" s="3">
        <f t="shared" si="5"/>
        <v>4.3800779634515843</v>
      </c>
    </row>
    <row r="22" spans="1:14" ht="21" x14ac:dyDescent="0.35">
      <c r="A22" s="7" t="s">
        <v>15</v>
      </c>
    </row>
    <row r="23" spans="1:14" x14ac:dyDescent="0.25">
      <c r="A23" s="1" t="s">
        <v>0</v>
      </c>
      <c r="B23" s="1" t="s">
        <v>1</v>
      </c>
      <c r="C23" s="1" t="s">
        <v>2</v>
      </c>
      <c r="D23" s="1" t="s">
        <v>3</v>
      </c>
      <c r="E23" s="4" t="s">
        <v>5</v>
      </c>
      <c r="F23" s="4" t="s">
        <v>6</v>
      </c>
      <c r="G23" s="4" t="s">
        <v>7</v>
      </c>
      <c r="H23" s="4" t="s">
        <v>8</v>
      </c>
      <c r="I23" s="4" t="s">
        <v>10</v>
      </c>
      <c r="J23" s="4" t="s">
        <v>11</v>
      </c>
      <c r="K23" s="6" t="s">
        <v>16</v>
      </c>
      <c r="L23" s="6" t="s">
        <v>17</v>
      </c>
    </row>
    <row r="24" spans="1:14" x14ac:dyDescent="0.25">
      <c r="A24" s="2">
        <v>0</v>
      </c>
      <c r="B24">
        <v>14.749644422417344</v>
      </c>
      <c r="C24">
        <v>21.479251231809382</v>
      </c>
      <c r="D24">
        <v>14.423555308294899</v>
      </c>
      <c r="E24" s="3">
        <f>AVERAGE(B24:D24)</f>
        <v>16.884150320840543</v>
      </c>
      <c r="F24" s="3">
        <f t="shared" ref="F24:H28" si="6">B24/$E$24</f>
        <v>0.8735793120848655</v>
      </c>
      <c r="G24" s="3">
        <f t="shared" si="6"/>
        <v>1.2721547027034572</v>
      </c>
      <c r="H24" s="3">
        <f t="shared" si="6"/>
        <v>0.85426598521167696</v>
      </c>
      <c r="I24" s="5">
        <f>AVERAGE(F24:H24)</f>
        <v>0.99999999999999989</v>
      </c>
      <c r="J24" s="3">
        <f>_xlfn.STDEV.P(F24:H24)</f>
        <v>0.19260389023664323</v>
      </c>
      <c r="K24" s="3">
        <f>100*I24</f>
        <v>99.999999999999986</v>
      </c>
      <c r="L24" s="3">
        <f>100*J24</f>
        <v>19.260389023664324</v>
      </c>
    </row>
    <row r="25" spans="1:14" x14ac:dyDescent="0.25">
      <c r="A25" s="2">
        <v>0.5</v>
      </c>
      <c r="B25">
        <v>17.372210399617149</v>
      </c>
      <c r="C25">
        <v>17.758147550636743</v>
      </c>
      <c r="D25">
        <v>13.783772682408626</v>
      </c>
      <c r="E25" s="3">
        <f>AVERAGE(B25:D25)</f>
        <v>16.304710210887507</v>
      </c>
      <c r="F25" s="3">
        <f t="shared" si="6"/>
        <v>1.0289064044978431</v>
      </c>
      <c r="G25" s="3">
        <f t="shared" si="6"/>
        <v>1.0517643596620554</v>
      </c>
      <c r="H25" s="3">
        <f t="shared" si="6"/>
        <v>0.81637348758942041</v>
      </c>
      <c r="I25" s="5">
        <f>AVERAGE(F25:H25)</f>
        <v>0.96568141724977297</v>
      </c>
      <c r="J25" s="3">
        <f>_xlfn.STDEV.P(F25:H25)</f>
        <v>0.10598825382455566</v>
      </c>
      <c r="K25" s="3">
        <f t="shared" ref="K25:L28" si="7">100*I25</f>
        <v>96.568141724977295</v>
      </c>
      <c r="L25" s="3">
        <f t="shared" si="7"/>
        <v>10.598825382455566</v>
      </c>
    </row>
    <row r="26" spans="1:14" x14ac:dyDescent="0.25">
      <c r="A26">
        <v>1</v>
      </c>
      <c r="B26">
        <v>16.705942243243467</v>
      </c>
      <c r="C26">
        <v>12.201502688028677</v>
      </c>
      <c r="D26">
        <v>12.033507030594413</v>
      </c>
      <c r="E26" s="3">
        <f>AVERAGE(B26:D26)</f>
        <v>13.646983987288854</v>
      </c>
      <c r="F26" s="3">
        <f t="shared" si="6"/>
        <v>0.9894452445512103</v>
      </c>
      <c r="G26" s="3">
        <f t="shared" si="6"/>
        <v>0.72266015500750702</v>
      </c>
      <c r="H26" s="3">
        <f t="shared" si="6"/>
        <v>0.71271025203685512</v>
      </c>
      <c r="I26" s="5">
        <f>AVERAGE(F26:H26)</f>
        <v>0.80827188386519089</v>
      </c>
      <c r="J26" s="3">
        <f>_xlfn.STDEV.P(F26:H26)</f>
        <v>0.12817329443369718</v>
      </c>
      <c r="K26" s="3">
        <f t="shared" si="7"/>
        <v>80.827188386519083</v>
      </c>
      <c r="L26" s="3">
        <f t="shared" si="7"/>
        <v>12.817329443369719</v>
      </c>
    </row>
    <row r="27" spans="1:14" x14ac:dyDescent="0.25">
      <c r="A27">
        <v>2</v>
      </c>
      <c r="B27">
        <v>13.919496718911004</v>
      </c>
      <c r="C27">
        <v>9.8051428749590777</v>
      </c>
      <c r="D27">
        <v>9.6398305780612539</v>
      </c>
      <c r="E27" s="3">
        <f>AVERAGE(B27:D27)</f>
        <v>11.121490057310444</v>
      </c>
      <c r="F27" s="3">
        <f t="shared" si="6"/>
        <v>0.82441203462455614</v>
      </c>
      <c r="G27" s="3">
        <f t="shared" si="6"/>
        <v>0.58073060761940365</v>
      </c>
      <c r="H27" s="3">
        <f t="shared" si="6"/>
        <v>0.57093963242927082</v>
      </c>
      <c r="I27" s="5">
        <f>AVERAGE(F27:H27)</f>
        <v>0.65869409155774361</v>
      </c>
      <c r="J27" s="3">
        <f>_xlfn.STDEV.P(F27:H27)</f>
        <v>0.11724843506991135</v>
      </c>
      <c r="K27" s="3">
        <f t="shared" si="7"/>
        <v>65.869409155774363</v>
      </c>
      <c r="L27" s="3">
        <f t="shared" si="7"/>
        <v>11.724843506991135</v>
      </c>
    </row>
    <row r="28" spans="1:14" x14ac:dyDescent="0.25">
      <c r="A28">
        <v>4</v>
      </c>
      <c r="B28">
        <v>10.449595962291307</v>
      </c>
      <c r="C28">
        <v>7.5616717760084686</v>
      </c>
      <c r="D28">
        <v>7.2490093964155529</v>
      </c>
      <c r="E28" s="3">
        <f>AVERAGE(B28:D28)</f>
        <v>8.4200923782384418</v>
      </c>
      <c r="F28" s="3">
        <f t="shared" si="6"/>
        <v>0.61889972333361065</v>
      </c>
      <c r="G28" s="3">
        <f t="shared" si="6"/>
        <v>0.44785622209693915</v>
      </c>
      <c r="H28" s="3">
        <f t="shared" si="6"/>
        <v>0.42933812236129604</v>
      </c>
      <c r="I28" s="5">
        <f>AVERAGE(F28:H28)</f>
        <v>0.49869802259728191</v>
      </c>
      <c r="J28" s="3">
        <f>_xlfn.STDEV.P(F28:H28)</f>
        <v>8.5330989483634961E-2</v>
      </c>
      <c r="K28" s="3">
        <f t="shared" si="7"/>
        <v>49.869802259728189</v>
      </c>
      <c r="L28" s="3">
        <f t="shared" si="7"/>
        <v>8.5330989483634969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Dettmer (PhD School of Chemis FT MIBTP)</dc:creator>
  <cp:lastModifiedBy>Samuel Dettmer (PhD School of Chemis FT MIBTP)</cp:lastModifiedBy>
  <dcterms:created xsi:type="dcterms:W3CDTF">2025-05-09T11:00:57Z</dcterms:created>
  <dcterms:modified xsi:type="dcterms:W3CDTF">2025-05-09T11:38:24Z</dcterms:modified>
</cp:coreProperties>
</file>